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icsgpnw.sharepoint.com/sites/msteams_995b1e/Shared Documents/General/02_成果物/03_要領/01_調達事務要領/01_標準例/09_覚書/"/>
    </mc:Choice>
  </mc:AlternateContent>
  <xr:revisionPtr revIDLastSave="19" documentId="11_E36C5FA48B3E12F506F246E05EFB3C7D76DDB9CC" xr6:coauthVersionLast="47" xr6:coauthVersionMax="47" xr10:uidLastSave="{DA174375-7325-4CD4-ADF5-4DCF993F5DE5}"/>
  <bookViews>
    <workbookView xWindow="-108" yWindow="-108" windowWidth="23256" windowHeight="12456" tabRatio="838" xr2:uid="{00000000-000D-0000-FFFF-FFFF00000000}"/>
  </bookViews>
  <sheets>
    <sheet name="PJ3R4063_1" sheetId="50" r:id="rId1"/>
    <sheet name="基本情報_1_1" sheetId="51" r:id="rId2"/>
    <sheet name="変更契約_2_1" sheetId="52" r:id="rId3"/>
  </sheets>
  <definedNames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a">#REF!</definedName>
    <definedName name="aaa">#REF!</definedName>
    <definedName name="aaaa">#REF!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eee">#REF!</definedName>
    <definedName name="EEKOJIHI_new">#REF!</definedName>
    <definedName name="fff">#REF!</definedName>
    <definedName name="ffff">#REF!</definedName>
    <definedName name="genk_app">#REF!</definedName>
    <definedName name="genk_hard">#REF!</definedName>
    <definedName name="gggg">#REF!</definedName>
    <definedName name="hhh">#REF!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main_menu">#REF!</definedName>
    <definedName name="MIN">#REF!</definedName>
    <definedName name="open_見積条件">#REF!</definedName>
    <definedName name="open_原価書">#REF!</definedName>
    <definedName name="open_取纏書">#REF!</definedName>
    <definedName name="ＰＰ掛率">#REF!</definedName>
    <definedName name="_xlnm.Print_Area" localSheetId="0">PJ3R4063_1!$A$1:$K$34</definedName>
    <definedName name="Print_Area_MI">#REF!</definedName>
    <definedName name="SPL">#REF!</definedName>
    <definedName name="std">#REF!</definedName>
    <definedName name="U_CD_積算TB">#REF!</definedName>
    <definedName name="あ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ワクチン">#REF!</definedName>
    <definedName name="印刷">#REF!</definedName>
    <definedName name="印刷2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50" l="1"/>
  <c r="B11" i="50" l="1"/>
  <c r="B12" i="50"/>
  <c r="B9" i="50"/>
</calcChain>
</file>

<file path=xl/sharedStrings.xml><?xml version="1.0" encoding="utf-8"?>
<sst xmlns="http://schemas.openxmlformats.org/spreadsheetml/2006/main" count="49" uniqueCount="39">
  <si>
    <t>標準例９（調達事務要領第80条関係）</t>
    <phoneticPr fontId="1"/>
  </si>
  <si>
    <t>覚　書</t>
  </si>
  <si>
    <t>XXXについて、発注者と受注者は以下の通り、覚書を締結する。</t>
    <rPh sb="8" eb="11">
      <t>ハッチュウシャ</t>
    </rPh>
    <rPh sb="12" eb="15">
      <t>ジュチュウシャ</t>
    </rPh>
    <rPh sb="16" eb="18">
      <t>イカ</t>
    </rPh>
    <rPh sb="19" eb="20">
      <t>トオ</t>
    </rPh>
    <rPh sb="22" eb="24">
      <t>オボエガキ</t>
    </rPh>
    <rPh sb="25" eb="27">
      <t>テイケツ</t>
    </rPh>
    <phoneticPr fontId="1"/>
  </si>
  <si>
    <t>（仕様書の変更）</t>
  </si>
  <si>
    <t>（成立日）</t>
  </si>
  <si>
    <t>〇〇年○月○日</t>
    <rPh sb="2" eb="3">
      <t>ネン</t>
    </rPh>
    <rPh sb="4" eb="5">
      <t>ガツ</t>
    </rPh>
    <rPh sb="6" eb="7">
      <t>ニチ</t>
    </rPh>
    <phoneticPr fontId="1"/>
  </si>
  <si>
    <t>上記覚書の証として、本書２通を作成し、当事者記名押印のうえ、各自１通を保有する。</t>
  </si>
  <si>
    <t>発注者</t>
  </si>
  <si>
    <t>所在地</t>
  </si>
  <si>
    <t>千葉県成田市古込字古込１番地１</t>
  </si>
  <si>
    <t>商号又は名称</t>
  </si>
  <si>
    <t>成田国際空港株式会社</t>
  </si>
  <si>
    <t>代表者</t>
  </si>
  <si>
    <t>代表取締役社長</t>
  </si>
  <si>
    <t>〇〇</t>
    <phoneticPr fontId="1"/>
  </si>
  <si>
    <t>印</t>
  </si>
  <si>
    <t>受注者</t>
  </si>
  <si>
    <t>当初契約年月日</t>
  </si>
  <si>
    <t>案件名称</t>
  </si>
  <si>
    <t>決裁者名</t>
  </si>
  <si>
    <t>契約番号（文書番号）</t>
  </si>
  <si>
    <t>WF承認日</t>
    <rPh sb="2" eb="5">
      <t>ショウニンビ</t>
    </rPh>
    <phoneticPr fontId="1"/>
  </si>
  <si>
    <t>テスト5</t>
  </si>
  <si>
    <t>藤井直樹</t>
  </si>
  <si>
    <t>神奈川県　横浜市南区　テスト所在地</t>
  </si>
  <si>
    <t>テスト業者０８１２００１</t>
  </si>
  <si>
    <t>テスト氏名</t>
  </si>
  <si>
    <t>2025年度00100001</t>
  </si>
  <si>
    <t>案件番号</t>
  </si>
  <si>
    <t>変更回数</t>
  </si>
  <si>
    <t>仕様書の変更　文言</t>
  </si>
  <si>
    <t>請負代金又は契約金額（コード）</t>
  </si>
  <si>
    <t>請負代金又は契約金額</t>
  </si>
  <si>
    <t>変更契約年月日</t>
  </si>
  <si>
    <t>256210000800</t>
  </si>
  <si>
    <t>1</t>
  </si>
  <si>
    <t>原契約における仕様書の一部を・・・</t>
  </si>
  <si>
    <t>01</t>
  </si>
  <si>
    <t>請負代金</t>
    <rPh sb="0" eb="2">
      <t>ウケオイ</t>
    </rPh>
    <rPh sb="2" eb="4">
      <t>ダイキン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</si>
</sst>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0"/>
      <name val="Arial"/>
      <family val="2"/>
    </font>
    <font>
      <sz val="11"/>
      <color theme="1"/>
      <name val="游ゴシック"/>
      <family val="2"/>
      <scheme val="minor"/>
    </font>
    <font>
      <sz val="10"/>
      <color theme="1"/>
      <name val="ＭＳ Ｐ明朝"/>
      <family val="1"/>
      <charset val="128"/>
    </font>
    <font>
      <sz val="10"/>
      <color theme="1"/>
      <name val="ＭＳ Ｐゴシック"/>
      <family val="2"/>
      <charset val="128"/>
    </font>
    <font>
      <sz val="10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5" fillId="0" borderId="0"/>
    <xf numFmtId="0" fontId="2" fillId="0" borderId="0">
      <alignment vertical="center"/>
    </xf>
    <xf numFmtId="0" fontId="4" fillId="0" borderId="0">
      <alignment vertical="center"/>
    </xf>
    <xf numFmtId="0" fontId="6" fillId="0" borderId="0"/>
    <xf numFmtId="0" fontId="8" fillId="0" borderId="0">
      <alignment vertical="center"/>
    </xf>
    <xf numFmtId="0" fontId="12" fillId="0" borderId="0">
      <alignment vertical="center"/>
    </xf>
  </cellStyleXfs>
  <cellXfs count="26">
    <xf numFmtId="0" fontId="0" fillId="0" borderId="0" xfId="0">
      <alignment vertical="center"/>
    </xf>
    <xf numFmtId="0" fontId="7" fillId="0" borderId="0" xfId="0" applyFont="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0" xfId="0" applyFont="1">
      <alignment vertical="center"/>
    </xf>
    <xf numFmtId="49" fontId="9" fillId="0" borderId="0" xfId="0" applyNumberFormat="1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11" fillId="0" borderId="1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1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11" fillId="0" borderId="7" xfId="0" applyFont="1" applyBorder="1" applyAlignment="1">
      <alignment vertical="center"/>
    </xf>
    <xf numFmtId="49" fontId="9" fillId="0" borderId="7" xfId="0" applyNumberFormat="1" applyFont="1" applyBorder="1" applyAlignment="1">
      <alignment vertical="center"/>
    </xf>
    <xf numFmtId="0" fontId="9" fillId="0" borderId="7" xfId="0" applyFont="1" applyBorder="1" applyAlignment="1">
      <alignment vertical="center"/>
    </xf>
  </cellXfs>
  <cellStyles count="11">
    <cellStyle name="n" xfId="7" xr:uid="{00000000-0005-0000-0000-000000000000}"/>
    <cellStyle name="桁区切り 2" xfId="4" xr:uid="{00000000-0005-0000-0000-000001000000}"/>
    <cellStyle name="標準" xfId="0" builtinId="0"/>
    <cellStyle name="標準 2" xfId="1" xr:uid="{00000000-0005-0000-0000-000003000000}"/>
    <cellStyle name="標準 3" xfId="2" xr:uid="{00000000-0005-0000-0000-000004000000}"/>
    <cellStyle name="標準 4" xfId="3" xr:uid="{00000000-0005-0000-0000-000005000000}"/>
    <cellStyle name="標準 5" xfId="5" xr:uid="{00000000-0005-0000-0000-000006000000}"/>
    <cellStyle name="標準 6" xfId="8" xr:uid="{00000000-0005-0000-0000-000007000000}"/>
    <cellStyle name="標準 7" xfId="10" xr:uid="{00000000-0005-0000-0000-000008000000}"/>
    <cellStyle name="標準 9" xfId="9" xr:uid="{00000000-0005-0000-0000-000009000000}"/>
    <cellStyle name="湪 2" xfId="6" xr:uid="{00000000-0005-0000-0000-00000A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view="pageBreakPreview" topLeftCell="A16" zoomScale="130" zoomScaleNormal="100" zoomScaleSheetLayoutView="100" workbookViewId="0">
      <selection activeCell="D31" sqref="D31:E31"/>
    </sheetView>
  </sheetViews>
  <sheetFormatPr defaultColWidth="9.140625" defaultRowHeight="13.5" customHeight="1"/>
  <cols>
    <col min="1" max="1" width="9.140625" style="1"/>
    <col min="2" max="2" width="10.28515625" style="1" customWidth="1"/>
    <col min="3" max="3" width="4.85546875" style="1" customWidth="1"/>
    <col min="4" max="16384" width="9.140625" style="1"/>
  </cols>
  <sheetData>
    <row r="1" spans="1:11" customFormat="1" ht="33.75" customHeight="1">
      <c r="A1" s="16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</row>
    <row r="2" spans="1:11" ht="13.5" customHeight="1">
      <c r="A2" s="6"/>
      <c r="B2" s="17" t="s">
        <v>1</v>
      </c>
      <c r="C2" s="17"/>
      <c r="D2" s="17"/>
      <c r="E2" s="17"/>
      <c r="F2" s="17"/>
      <c r="G2" s="17"/>
      <c r="H2" s="17"/>
      <c r="I2" s="17"/>
      <c r="J2" s="17"/>
      <c r="K2" s="7"/>
    </row>
    <row r="3" spans="1:11" ht="13.5" customHeight="1">
      <c r="A3" s="6"/>
      <c r="B3" s="17"/>
      <c r="C3" s="17"/>
      <c r="D3" s="17"/>
      <c r="E3" s="17"/>
      <c r="F3" s="17"/>
      <c r="G3" s="17"/>
      <c r="H3" s="17"/>
      <c r="I3" s="17"/>
      <c r="J3" s="17"/>
      <c r="K3" s="7"/>
    </row>
    <row r="4" spans="1:11" ht="13.5" customHeight="1">
      <c r="A4" s="6"/>
      <c r="B4" s="8"/>
      <c r="C4" s="8"/>
      <c r="D4" s="8"/>
      <c r="E4" s="8"/>
      <c r="F4" s="8"/>
      <c r="G4" s="8"/>
      <c r="H4" s="8"/>
      <c r="I4" s="8"/>
      <c r="J4" s="8"/>
      <c r="K4" s="7"/>
    </row>
    <row r="5" spans="1:11" ht="13.5" customHeight="1">
      <c r="A5" s="6"/>
      <c r="B5" s="18" t="s">
        <v>2</v>
      </c>
      <c r="C5" s="18"/>
      <c r="D5" s="18"/>
      <c r="E5" s="18"/>
      <c r="F5" s="18"/>
      <c r="G5" s="18"/>
      <c r="H5" s="18"/>
      <c r="I5" s="18"/>
      <c r="J5" s="18"/>
      <c r="K5" s="7"/>
    </row>
    <row r="6" spans="1:11" ht="24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7"/>
    </row>
    <row r="7" spans="1:11" ht="13.5" customHeight="1">
      <c r="A7" s="6"/>
      <c r="B7" s="8"/>
      <c r="C7" s="8"/>
      <c r="D7" s="8"/>
      <c r="E7" s="8"/>
      <c r="F7" s="8"/>
      <c r="G7" s="8"/>
      <c r="H7" s="8"/>
      <c r="I7" s="8"/>
      <c r="J7" s="8"/>
      <c r="K7" s="7"/>
    </row>
    <row r="8" spans="1:11" ht="13.5" customHeight="1">
      <c r="A8" s="6"/>
      <c r="B8" s="8" t="s">
        <v>3</v>
      </c>
      <c r="C8" s="8"/>
      <c r="D8" s="8"/>
      <c r="E8" s="8"/>
      <c r="F8" s="8"/>
      <c r="G8" s="8"/>
      <c r="H8" s="8"/>
      <c r="I8" s="8"/>
      <c r="J8" s="8"/>
      <c r="K8" s="7"/>
    </row>
    <row r="9" spans="1:11" ht="13.5" customHeight="1">
      <c r="A9" s="6"/>
      <c r="B9" s="9" t="str">
        <f>変更契約_2_1!C2</f>
        <v>原契約における仕様書の一部を・・・</v>
      </c>
      <c r="C9" s="8"/>
      <c r="D9" s="8"/>
      <c r="E9" s="8"/>
      <c r="F9" s="8"/>
      <c r="G9" s="8"/>
      <c r="H9" s="8"/>
      <c r="I9" s="8"/>
      <c r="J9" s="8"/>
      <c r="K9" s="7"/>
    </row>
    <row r="10" spans="1:11" ht="13.5" customHeight="1">
      <c r="A10" s="6"/>
      <c r="B10" s="8"/>
      <c r="C10" s="8"/>
      <c r="D10" s="8"/>
      <c r="E10" s="8"/>
      <c r="F10" s="8"/>
      <c r="G10" s="8"/>
      <c r="H10" s="8"/>
      <c r="I10" s="8"/>
      <c r="J10" s="8"/>
      <c r="K10" s="7"/>
    </row>
    <row r="11" spans="1:11" ht="13.5" customHeight="1">
      <c r="A11" s="6"/>
      <c r="B11" s="10" t="str">
        <f>IF(変更契約_2_1!D2="01",
    "請負代金",
    IF(変更契約_2_1!D2="02",
        "契約金額",
        ""
    )
)</f>
        <v>請負代金</v>
      </c>
      <c r="C11" s="8"/>
      <c r="D11" s="8"/>
      <c r="E11" s="8"/>
      <c r="F11" s="8"/>
      <c r="G11" s="8"/>
      <c r="H11" s="8"/>
      <c r="I11" s="8"/>
      <c r="J11" s="8"/>
      <c r="K11" s="7"/>
    </row>
    <row r="12" spans="1:11" ht="13.5" customHeight="1">
      <c r="A12" s="6"/>
      <c r="B12" s="8" t="str">
        <f>IF(変更契約_2_1!D2="01",
    "上記変更に伴う請負代金の増減は発生しない。",
    IF(変更契約_2_1!D2="02",
        "上記変更に伴う契約金額の増減は発生しない。",
        ""
    )
)</f>
        <v>上記変更に伴う請負代金の増減は発生しない。</v>
      </c>
      <c r="C12" s="8"/>
      <c r="D12" s="8"/>
      <c r="E12" s="8"/>
      <c r="F12" s="8"/>
      <c r="G12" s="8"/>
      <c r="H12" s="8"/>
      <c r="I12" s="8"/>
      <c r="J12" s="8"/>
      <c r="K12" s="7"/>
    </row>
    <row r="13" spans="1:11" ht="13.5" customHeight="1">
      <c r="A13" s="6"/>
      <c r="B13" s="8"/>
      <c r="C13" s="8"/>
      <c r="D13" s="8"/>
      <c r="E13" s="8"/>
      <c r="F13" s="8"/>
      <c r="G13" s="8"/>
      <c r="H13" s="8"/>
      <c r="I13" s="8"/>
      <c r="J13" s="8"/>
      <c r="K13" s="7"/>
    </row>
    <row r="14" spans="1:11" ht="13.5" customHeight="1">
      <c r="A14" s="6"/>
      <c r="B14" s="8" t="s">
        <v>4</v>
      </c>
      <c r="C14" s="8"/>
      <c r="D14" s="8"/>
      <c r="E14" s="8"/>
      <c r="F14" s="8"/>
      <c r="G14" s="8"/>
      <c r="H14" s="8"/>
      <c r="I14" s="8"/>
      <c r="J14" s="8"/>
      <c r="K14" s="7"/>
    </row>
    <row r="15" spans="1:11" ht="13.5" customHeight="1">
      <c r="A15" s="6"/>
      <c r="B15" s="19" t="s">
        <v>5</v>
      </c>
      <c r="C15" s="20"/>
      <c r="D15" s="20"/>
      <c r="E15" s="8"/>
      <c r="F15" s="8"/>
      <c r="G15" s="8"/>
      <c r="H15" s="8"/>
      <c r="I15" s="8"/>
      <c r="J15" s="8"/>
      <c r="K15" s="7"/>
    </row>
    <row r="16" spans="1:11" ht="13.5" customHeight="1">
      <c r="A16" s="6"/>
      <c r="B16" s="8"/>
      <c r="C16" s="8"/>
      <c r="D16" s="8"/>
      <c r="E16" s="8"/>
      <c r="F16" s="8"/>
      <c r="G16" s="8"/>
      <c r="H16" s="8"/>
      <c r="I16" s="8"/>
      <c r="J16" s="8"/>
      <c r="K16" s="7"/>
    </row>
    <row r="17" spans="1:11" ht="13.5" customHeight="1">
      <c r="A17" s="6"/>
      <c r="B17" s="8"/>
      <c r="C17" s="8"/>
      <c r="D17" s="8"/>
      <c r="E17" s="8"/>
      <c r="F17" s="8"/>
      <c r="G17" s="8"/>
      <c r="H17" s="8"/>
      <c r="I17" s="8"/>
      <c r="J17" s="8"/>
      <c r="K17" s="7"/>
    </row>
    <row r="18" spans="1:11" ht="13.5" customHeight="1">
      <c r="A18" s="6"/>
      <c r="B18" s="8"/>
      <c r="C18" s="8"/>
      <c r="D18" s="8"/>
      <c r="E18" s="8"/>
      <c r="F18" s="8"/>
      <c r="G18" s="8"/>
      <c r="H18" s="8"/>
      <c r="I18" s="8"/>
      <c r="J18" s="8"/>
      <c r="K18" s="7"/>
    </row>
    <row r="19" spans="1:11" ht="13.5" customHeight="1">
      <c r="A19" s="6"/>
      <c r="B19" s="8" t="s">
        <v>6</v>
      </c>
      <c r="C19" s="8"/>
      <c r="D19" s="8"/>
      <c r="E19" s="8"/>
      <c r="F19" s="8"/>
      <c r="G19" s="8"/>
      <c r="H19" s="8"/>
      <c r="I19" s="8"/>
      <c r="J19" s="8"/>
      <c r="K19" s="7"/>
    </row>
    <row r="20" spans="1:11" ht="13.5" customHeight="1">
      <c r="A20" s="6"/>
      <c r="B20" s="8"/>
      <c r="C20" s="8"/>
      <c r="D20" s="8"/>
      <c r="E20" s="8"/>
      <c r="F20" s="8"/>
      <c r="G20" s="8"/>
      <c r="H20" s="8"/>
      <c r="I20" s="8"/>
      <c r="J20" s="8"/>
      <c r="K20" s="7"/>
    </row>
    <row r="21" spans="1:11" ht="13.5" customHeight="1">
      <c r="A21" s="6"/>
      <c r="B21" s="8"/>
      <c r="C21" s="8"/>
      <c r="D21" s="8"/>
      <c r="E21" s="8"/>
      <c r="F21" s="8"/>
      <c r="G21" s="8"/>
      <c r="H21" s="8"/>
      <c r="I21" s="8"/>
      <c r="J21" s="8"/>
      <c r="K21" s="7"/>
    </row>
    <row r="22" spans="1:11" ht="13.5" customHeight="1">
      <c r="A22" s="6"/>
      <c r="B22" s="8"/>
      <c r="C22" s="20" t="str">
        <f>IFERROR(TEXT(DATE(YEAR(基本情報_1_1!H2),MONTH(基本情報_1_1!H2),DAY(基本情報_1_1!H2)),"YYYY年M月D日"),"")</f>
        <v>2025年11月11日</v>
      </c>
      <c r="D22" s="20"/>
      <c r="E22" s="20"/>
      <c r="F22" s="8"/>
      <c r="G22" s="8"/>
      <c r="H22" s="8"/>
      <c r="I22" s="8"/>
      <c r="J22" s="8"/>
      <c r="K22" s="7"/>
    </row>
    <row r="23" spans="1:11" ht="13.5" customHeight="1">
      <c r="A23" s="6"/>
      <c r="B23" s="8"/>
      <c r="C23" s="8"/>
      <c r="D23" s="8"/>
      <c r="E23" s="8"/>
      <c r="F23" s="8"/>
      <c r="G23" s="8"/>
      <c r="H23" s="8"/>
      <c r="I23" s="8"/>
      <c r="J23" s="8"/>
      <c r="K23" s="7"/>
    </row>
    <row r="24" spans="1:11" ht="13.5" customHeight="1">
      <c r="A24" s="6"/>
      <c r="B24" s="8"/>
      <c r="C24" s="8"/>
      <c r="D24" s="8"/>
      <c r="E24" s="8"/>
      <c r="F24" s="8"/>
      <c r="G24" s="8"/>
      <c r="H24" s="8"/>
      <c r="I24" s="8"/>
      <c r="J24" s="8"/>
      <c r="K24" s="7"/>
    </row>
    <row r="25" spans="1:11" ht="13.5" customHeight="1">
      <c r="A25" s="6"/>
      <c r="B25" s="8"/>
      <c r="C25" s="8"/>
      <c r="D25" s="8"/>
      <c r="E25" s="8"/>
      <c r="F25" s="8"/>
      <c r="G25" s="8"/>
      <c r="H25" s="8"/>
      <c r="I25" s="8"/>
      <c r="J25" s="8"/>
      <c r="K25" s="7"/>
    </row>
    <row r="26" spans="1:11" ht="13.5" customHeight="1">
      <c r="A26" s="6"/>
      <c r="B26" s="8" t="s">
        <v>7</v>
      </c>
      <c r="C26" s="8"/>
      <c r="D26" s="21" t="s">
        <v>8</v>
      </c>
      <c r="E26" s="21"/>
      <c r="F26" s="8" t="s">
        <v>9</v>
      </c>
      <c r="G26" s="8"/>
      <c r="H26" s="8"/>
      <c r="I26" s="8"/>
      <c r="J26" s="8"/>
      <c r="K26" s="7"/>
    </row>
    <row r="27" spans="1:11" ht="13.5" customHeight="1">
      <c r="A27" s="6"/>
      <c r="B27" s="8"/>
      <c r="C27" s="8"/>
      <c r="D27" s="21" t="s">
        <v>10</v>
      </c>
      <c r="E27" s="21"/>
      <c r="F27" s="8" t="s">
        <v>11</v>
      </c>
      <c r="G27" s="8"/>
      <c r="H27" s="8"/>
      <c r="I27" s="8"/>
      <c r="J27" s="8"/>
      <c r="K27" s="7"/>
    </row>
    <row r="28" spans="1:11" ht="13.5" customHeight="1">
      <c r="A28" s="6"/>
      <c r="B28" s="8"/>
      <c r="C28" s="8"/>
      <c r="D28" s="21" t="s">
        <v>12</v>
      </c>
      <c r="E28" s="21"/>
      <c r="F28" s="8" t="s">
        <v>13</v>
      </c>
      <c r="G28" s="8"/>
      <c r="H28" s="9" t="s">
        <v>14</v>
      </c>
      <c r="I28" s="8"/>
      <c r="J28" s="11" t="s">
        <v>15</v>
      </c>
      <c r="K28" s="7"/>
    </row>
    <row r="29" spans="1:11" ht="13.5" customHeight="1">
      <c r="A29" s="6"/>
      <c r="B29" s="8"/>
      <c r="C29" s="8"/>
      <c r="D29" s="8"/>
      <c r="E29" s="8"/>
      <c r="F29" s="8"/>
      <c r="G29" s="8"/>
      <c r="H29" s="8"/>
      <c r="I29" s="8"/>
      <c r="J29" s="8"/>
      <c r="K29" s="7"/>
    </row>
    <row r="30" spans="1:11" ht="13.5" customHeight="1">
      <c r="A30" s="6"/>
      <c r="B30" s="8"/>
      <c r="C30" s="8"/>
      <c r="D30" s="8"/>
      <c r="E30" s="8"/>
      <c r="F30" s="8"/>
      <c r="G30" s="8"/>
      <c r="H30" s="8"/>
      <c r="I30" s="8"/>
      <c r="J30" s="8"/>
      <c r="K30" s="7"/>
    </row>
    <row r="31" spans="1:11" ht="13.5" customHeight="1">
      <c r="A31" s="6"/>
      <c r="B31" s="8" t="s">
        <v>16</v>
      </c>
      <c r="C31" s="8"/>
      <c r="D31" s="21" t="s">
        <v>8</v>
      </c>
      <c r="E31" s="21"/>
      <c r="F31" s="22" t="s">
        <v>14</v>
      </c>
      <c r="G31" s="20"/>
      <c r="H31" s="20"/>
      <c r="I31" s="20"/>
      <c r="J31" s="8"/>
      <c r="K31" s="7"/>
    </row>
    <row r="32" spans="1:11" ht="13.5" customHeight="1">
      <c r="A32" s="6"/>
      <c r="B32" s="8"/>
      <c r="C32" s="8"/>
      <c r="D32" s="21" t="s">
        <v>10</v>
      </c>
      <c r="E32" s="21"/>
      <c r="F32" s="22" t="s">
        <v>14</v>
      </c>
      <c r="G32" s="20"/>
      <c r="H32" s="20"/>
      <c r="I32" s="20"/>
      <c r="J32" s="8"/>
      <c r="K32" s="7"/>
    </row>
    <row r="33" spans="1:11" ht="12.6" thickBot="1">
      <c r="A33" s="12"/>
      <c r="B33" s="13"/>
      <c r="C33" s="13"/>
      <c r="D33" s="23" t="s">
        <v>12</v>
      </c>
      <c r="E33" s="23"/>
      <c r="F33" s="24" t="s">
        <v>14</v>
      </c>
      <c r="G33" s="25"/>
      <c r="H33" s="25"/>
      <c r="I33" s="25"/>
      <c r="J33" s="14" t="s">
        <v>15</v>
      </c>
      <c r="K33" s="15"/>
    </row>
  </sheetData>
  <mergeCells count="13">
    <mergeCell ref="B2:J3"/>
    <mergeCell ref="D33:E33"/>
    <mergeCell ref="F31:I31"/>
    <mergeCell ref="F32:I32"/>
    <mergeCell ref="F33:I33"/>
    <mergeCell ref="D26:E26"/>
    <mergeCell ref="D27:E27"/>
    <mergeCell ref="D28:E28"/>
    <mergeCell ref="D31:E31"/>
    <mergeCell ref="D32:E32"/>
    <mergeCell ref="B5:J6"/>
    <mergeCell ref="B15:D15"/>
    <mergeCell ref="C22:E22"/>
  </mergeCells>
  <phoneticPr fontId="1"/>
  <pageMargins left="0.7" right="0.7" top="0.75" bottom="0.75" header="0.3" footer="0.3"/>
  <pageSetup paperSize="9" fitToHeight="0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workbookViewId="0">
      <selection activeCell="E20" sqref="E20"/>
    </sheetView>
  </sheetViews>
  <sheetFormatPr defaultRowHeight="12"/>
  <cols>
    <col min="1" max="1" width="15" bestFit="1" customWidth="1"/>
    <col min="2" max="3" width="9" bestFit="1" customWidth="1"/>
    <col min="4" max="4" width="32.42578125" bestFit="1" customWidth="1"/>
    <col min="5" max="5" width="19.42578125" bestFit="1" customWidth="1"/>
    <col min="6" max="6" width="9.85546875" bestFit="1" customWidth="1"/>
    <col min="8" max="8" width="13.42578125" customWidth="1"/>
  </cols>
  <sheetData>
    <row r="1" spans="1:8">
      <c r="A1" t="s">
        <v>17</v>
      </c>
      <c r="B1" t="s">
        <v>18</v>
      </c>
      <c r="C1" t="s">
        <v>19</v>
      </c>
      <c r="D1" t="s">
        <v>8</v>
      </c>
      <c r="E1" t="s">
        <v>10</v>
      </c>
      <c r="F1" t="s">
        <v>12</v>
      </c>
      <c r="G1" t="s">
        <v>20</v>
      </c>
      <c r="H1" t="s">
        <v>21</v>
      </c>
    </row>
    <row r="2" spans="1:8">
      <c r="A2" s="2">
        <v>45972</v>
      </c>
      <c r="B2" s="3" t="s">
        <v>22</v>
      </c>
      <c r="C2" s="3" t="s">
        <v>23</v>
      </c>
      <c r="D2" s="3" t="s">
        <v>24</v>
      </c>
      <c r="E2" s="3" t="s">
        <v>25</v>
      </c>
      <c r="F2" s="3" t="s">
        <v>26</v>
      </c>
      <c r="G2" t="s">
        <v>27</v>
      </c>
      <c r="H2" s="2">
        <v>45972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>
      <selection activeCell="D2" sqref="D2"/>
    </sheetView>
  </sheetViews>
  <sheetFormatPr defaultRowHeight="12"/>
  <cols>
    <col min="1" max="1" width="13" bestFit="1" customWidth="1"/>
    <col min="2" max="2" width="9" bestFit="1" customWidth="1"/>
    <col min="3" max="3" width="31" bestFit="1" customWidth="1"/>
    <col min="4" max="4" width="27.85546875" bestFit="1" customWidth="1"/>
    <col min="5" max="5" width="21" bestFit="1" customWidth="1"/>
    <col min="6" max="6" width="15" bestFit="1" customWidth="1"/>
  </cols>
  <sheetData>
    <row r="1" spans="1:6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</row>
    <row r="2" spans="1:6">
      <c r="A2" s="3" t="s">
        <v>34</v>
      </c>
      <c r="B2" s="3" t="s">
        <v>35</v>
      </c>
      <c r="C2" s="3" t="s">
        <v>36</v>
      </c>
      <c r="D2" s="3" t="s">
        <v>37</v>
      </c>
      <c r="E2" s="3" t="s">
        <v>38</v>
      </c>
      <c r="F2" s="2">
        <v>45972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DED7A5-A1B0-46D4-A382-1E98397C3EB0}"/>
</file>

<file path=customXml/itemProps2.xml><?xml version="1.0" encoding="utf-8"?>
<ds:datastoreItem xmlns:ds="http://schemas.openxmlformats.org/officeDocument/2006/customXml" ds:itemID="{2F22B2F2-8AF8-425A-9FC9-40DE2988317D}"/>
</file>

<file path=customXml/itemProps3.xml><?xml version="1.0" encoding="utf-8"?>
<ds:datastoreItem xmlns:ds="http://schemas.openxmlformats.org/officeDocument/2006/customXml" ds:itemID="{F54009D6-9667-4F84-8AC4-666BADD8A258}"/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大阪谷　和希</cp:lastModifiedBy>
  <cp:revision/>
  <dcterms:created xsi:type="dcterms:W3CDTF">2024-08-07T06:18:25Z</dcterms:created>
  <dcterms:modified xsi:type="dcterms:W3CDTF">2026-05-07T01:03:21Z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